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777\Desktop\КОНСПАЕВА\2025 год\Бюджет\Исполнение\За 2025 год\"/>
    </mc:Choice>
  </mc:AlternateContent>
  <xr:revisionPtr revIDLastSave="0" documentId="13_ncr:1_{6B18C42B-C135-47C8-A6DC-1EBA403CC1A6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1" l="1"/>
  <c r="E29" i="1"/>
  <c r="E10" i="1"/>
  <c r="D19" i="1" l="1"/>
  <c r="E12" i="1"/>
  <c r="D12" i="1"/>
  <c r="D17" i="1"/>
  <c r="D29" i="1" l="1"/>
  <c r="F33" i="1"/>
  <c r="F32" i="1"/>
  <c r="F42" i="1"/>
  <c r="F41" i="1" l="1"/>
  <c r="F47" i="1" l="1"/>
  <c r="F35" i="1"/>
  <c r="D25" i="1"/>
  <c r="D9" i="1" s="1"/>
  <c r="E25" i="1"/>
  <c r="F34" i="1"/>
  <c r="F43" i="1"/>
  <c r="F36" i="1"/>
  <c r="F40" i="1"/>
  <c r="F39" i="1"/>
  <c r="E27" i="1"/>
  <c r="F11" i="1"/>
  <c r="F13" i="1"/>
  <c r="F14" i="1"/>
  <c r="F15" i="1"/>
  <c r="F18" i="1"/>
  <c r="F20" i="1"/>
  <c r="F21" i="1"/>
  <c r="F22" i="1"/>
  <c r="F30" i="1"/>
  <c r="F31" i="1"/>
  <c r="F37" i="1"/>
  <c r="F38" i="1"/>
  <c r="E17" i="1"/>
  <c r="E19" i="1"/>
  <c r="E23" i="1"/>
  <c r="D27" i="1"/>
  <c r="D23" i="1"/>
  <c r="E9" i="1" l="1"/>
  <c r="E49" i="1" s="1"/>
  <c r="D49" i="1"/>
  <c r="F29" i="1"/>
  <c r="F17" i="1"/>
  <c r="F19" i="1"/>
  <c r="F10" i="1"/>
  <c r="F12" i="1" l="1"/>
  <c r="F16" i="1"/>
  <c r="F9" i="1" l="1"/>
  <c r="F49" i="1"/>
</calcChain>
</file>

<file path=xl/sharedStrings.xml><?xml version="1.0" encoding="utf-8"?>
<sst xmlns="http://schemas.openxmlformats.org/spreadsheetml/2006/main" count="91" uniqueCount="79">
  <si>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</si>
  <si>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</si>
  <si>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</si>
  <si>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</si>
  <si>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</si>
  <si>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</si>
  <si>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</si>
  <si>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</si>
  <si>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</si>
  <si>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</si>
  <si>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</si>
  <si>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</si>
  <si>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</si>
  <si>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</si>
  <si>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</si>
  <si>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</si>
  <si>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</si>
  <si>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</si>
  <si>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</si>
  <si>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</si>
  <si>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</si>
  <si>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</si>
  <si>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</si>
  <si>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</si>
  <si>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</si>
  <si>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</si>
  <si>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</si>
  <si>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</si>
  <si>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</si>
  <si>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</si>
  <si>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</si>
  <si>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</si>
  <si>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</si>
  <si>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</si>
  <si>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</si>
  <si>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</si>
  <si>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</si>
  <si>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</si>
  <si>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</si>
  <si>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</si>
  <si>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</si>
  <si>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</si>
  <si>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</si>
  <si>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</si>
  <si>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</si>
  <si>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</si>
  <si>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</si>
  <si>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</si>
  <si>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</si>
  <si>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</si>
  <si>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</si>
  <si>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</si>
  <si>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</si>
  <si>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</si>
  <si>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</si>
  <si>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</si>
  <si>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</si>
  <si>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</si>
  <si>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</si>
  <si>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</si>
  <si>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</si>
  <si>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</si>
  <si>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</si>
  <si>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2 07 05030 10 0000 150</t>
  </si>
  <si>
    <t>Прочие межбюджетные трансферты, передаваемые бюджетам сельских поселений(на осуществление дорожной деятельности)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</si>
  <si>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</si>
  <si>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</si>
  <si>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</t>
  </si>
  <si>
    <t>Прочие межбюджетные трансферты, передаваемые бюджетам сельских поселений (на полномочия по определению границ поселения))</t>
  </si>
  <si>
    <t>Доходы от возврата прочих остатков субсидий</t>
  </si>
  <si>
    <t>Возврат излишне уплаченных сумм налогов</t>
  </si>
  <si>
    <t>Денежные взыскания (штрафы)</t>
  </si>
  <si>
    <t>1 16 18000 02 0000 140</t>
  </si>
  <si>
    <t>Прочие межбюджетные трансферты, передаваемые бюджетам сельских поселений(уличное освещение)</t>
  </si>
  <si>
    <t>Прогноз бюджета на 2025 г.</t>
  </si>
  <si>
    <t>Исполнение доходов бюджета Большеивановского сельского поселения по кодам бюджетной классификации доходов за 2025 год</t>
  </si>
  <si>
    <t>Исполнение на 31.12.2025</t>
  </si>
  <si>
    <t>К  проекту  решения Совета  депутатов</t>
  </si>
  <si>
    <t>От 17.04.2026г.    №101/38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</si>
</sst>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selection activeCell="E11" sqref="E11"/>
    </sheetView>
  </sheetViews>
  <sheetFormatPr defaultRowHeight="12.75" x14ac:dyDescent="0.2"/>
  <cols>
    <col min="1" max="1" width="4.140625" customWidth="1"/>
    <col min="2" max="2" width="21.7109375" customWidth="1"/>
    <col min="3" max="3" width="64.140625" customWidth="1"/>
    <col min="4" max="4" width="13.7109375" customWidth="1"/>
    <col min="5" max="5" width="15.28515625" customWidth="1"/>
    <col min="6" max="6" width="10.5703125" customWidth="1"/>
    <col min="7" max="7" width="21.7109375" style="1" customWidth="1"/>
    <col min="8" max="8" width="8.85546875" customWidth="1"/>
  </cols>
  <sheetData>
    <row r="1" spans="1:9" x14ac:dyDescent="0.2">
      <c r="E1" s="15" t="s">
        <v>54</v>
      </c>
    </row>
    <row r="2" spans="1:9" x14ac:dyDescent="0.2">
      <c r="D2" t="s">
        <v>77</v>
      </c>
      <c r="E2" s="16"/>
    </row>
    <row r="3" spans="1:9" x14ac:dyDescent="0.2">
      <c r="E3" s="16" t="s">
        <v>56</v>
      </c>
    </row>
    <row r="4" spans="1:9" ht="12" customHeight="1" x14ac:dyDescent="0.2">
      <c r="E4" s="16" t="s">
        <v>78</v>
      </c>
    </row>
    <row r="5" spans="1:9" ht="12" customHeight="1" x14ac:dyDescent="0.2"/>
    <row r="7" spans="1:9" ht="15" x14ac:dyDescent="0.25">
      <c r="B7" s="12" t="s">
        <v>75</v>
      </c>
      <c r="C7" s="13"/>
      <c r="D7" s="13"/>
      <c r="E7" s="13"/>
      <c r="F7" s="13"/>
      <c r="G7" s="14"/>
      <c r="H7" s="13"/>
      <c r="I7" s="13"/>
    </row>
    <row r="8" spans="1:9" s="2" customFormat="1" ht="38.25" x14ac:dyDescent="0.2">
      <c r="A8" s="6" t="s">
        <v>1</v>
      </c>
      <c r="B8" s="6"/>
      <c r="C8" s="6" t="s">
        <v>2</v>
      </c>
      <c r="D8" s="6" t="s">
        <v>74</v>
      </c>
      <c r="E8" s="6" t="s">
        <v>76</v>
      </c>
      <c r="F8" s="6" t="s">
        <v>49</v>
      </c>
      <c r="G8" s="3"/>
    </row>
    <row r="9" spans="1:9" s="4" customFormat="1" x14ac:dyDescent="0.2">
      <c r="A9" s="7">
        <v>0</v>
      </c>
      <c r="B9" s="7" t="s">
        <v>3</v>
      </c>
      <c r="C9" s="7" t="s">
        <v>4</v>
      </c>
      <c r="D9" s="9">
        <f>D10+D12+D17+D19+D25+D23+D27</f>
        <v>6646110</v>
      </c>
      <c r="E9" s="9">
        <f>E10+E12+E17+E19+E27</f>
        <v>5514287.9300000006</v>
      </c>
      <c r="F9" s="9">
        <f>E9/D9*100</f>
        <v>82.970157430436757</v>
      </c>
      <c r="G9" s="5"/>
    </row>
    <row r="10" spans="1:9" s="2" customFormat="1" x14ac:dyDescent="0.2">
      <c r="A10" s="6">
        <v>0</v>
      </c>
      <c r="B10" s="6" t="s">
        <v>5</v>
      </c>
      <c r="C10" s="6" t="s">
        <v>6</v>
      </c>
      <c r="D10" s="9">
        <f>D11</f>
        <v>3442300</v>
      </c>
      <c r="E10" s="9">
        <f>E11</f>
        <v>2645575.7400000002</v>
      </c>
      <c r="F10" s="9">
        <f t="shared" ref="F10:F49" si="0">E10/D10*100</f>
        <v>76.854885977398837</v>
      </c>
      <c r="G10" s="3"/>
    </row>
    <row r="11" spans="1:9" s="2" customFormat="1" ht="63.75" x14ac:dyDescent="0.2">
      <c r="A11" s="6">
        <v>182</v>
      </c>
      <c r="B11" s="6" t="s">
        <v>7</v>
      </c>
      <c r="C11" s="6" t="s">
        <v>41</v>
      </c>
      <c r="D11" s="10">
        <v>3442300</v>
      </c>
      <c r="E11" s="10">
        <v>2645575.7400000002</v>
      </c>
      <c r="F11" s="9">
        <f t="shared" si="0"/>
        <v>76.854885977398837</v>
      </c>
      <c r="G11" s="3"/>
    </row>
    <row r="12" spans="1:9" s="2" customFormat="1" ht="15" x14ac:dyDescent="0.2">
      <c r="A12" s="6">
        <v>0</v>
      </c>
      <c r="B12" s="6" t="s">
        <v>8</v>
      </c>
      <c r="C12" s="8" t="s">
        <v>0</v>
      </c>
      <c r="D12" s="9">
        <f>D13+D14+D15+D16</f>
        <v>1949010</v>
      </c>
      <c r="E12" s="9">
        <f>E13+E14+E15+E16</f>
        <v>1924159.06</v>
      </c>
      <c r="F12" s="9">
        <f t="shared" si="0"/>
        <v>98.724945485143749</v>
      </c>
      <c r="G12" s="3"/>
    </row>
    <row r="13" spans="1:9" s="2" customFormat="1" ht="52.9" customHeight="1" x14ac:dyDescent="0.2">
      <c r="A13" s="6">
        <v>100</v>
      </c>
      <c r="B13" s="6" t="s">
        <v>9</v>
      </c>
      <c r="C13" s="6" t="s">
        <v>10</v>
      </c>
      <c r="D13" s="10">
        <v>1019700</v>
      </c>
      <c r="E13" s="10">
        <v>976084.26</v>
      </c>
      <c r="F13" s="9">
        <f t="shared" si="0"/>
        <v>95.72268902618417</v>
      </c>
      <c r="G13" s="3"/>
    </row>
    <row r="14" spans="1:9" s="2" customFormat="1" ht="70.150000000000006" customHeight="1" x14ac:dyDescent="0.2">
      <c r="A14" s="6">
        <v>100</v>
      </c>
      <c r="B14" s="6" t="s">
        <v>11</v>
      </c>
      <c r="C14" s="6" t="s">
        <v>12</v>
      </c>
      <c r="D14" s="10">
        <v>4530</v>
      </c>
      <c r="E14" s="10">
        <v>5711.5</v>
      </c>
      <c r="F14" s="9">
        <f t="shared" si="0"/>
        <v>126.08167770419425</v>
      </c>
      <c r="G14" s="3"/>
    </row>
    <row r="15" spans="1:9" s="2" customFormat="1" ht="54.6" customHeight="1" x14ac:dyDescent="0.2">
      <c r="A15" s="6">
        <v>100</v>
      </c>
      <c r="B15" s="6" t="s">
        <v>13</v>
      </c>
      <c r="C15" s="6" t="s">
        <v>14</v>
      </c>
      <c r="D15" s="10">
        <v>1027990</v>
      </c>
      <c r="E15" s="10">
        <v>1039958.69</v>
      </c>
      <c r="F15" s="9">
        <f t="shared" si="0"/>
        <v>101.16428078094144</v>
      </c>
      <c r="G15" s="3"/>
    </row>
    <row r="16" spans="1:9" s="2" customFormat="1" ht="56.45" customHeight="1" x14ac:dyDescent="0.2">
      <c r="A16" s="6">
        <v>100</v>
      </c>
      <c r="B16" s="6" t="s">
        <v>15</v>
      </c>
      <c r="C16" s="6" t="s">
        <v>16</v>
      </c>
      <c r="D16" s="10">
        <v>-103210</v>
      </c>
      <c r="E16" s="10">
        <v>-97595.39</v>
      </c>
      <c r="F16" s="9">
        <f t="shared" si="0"/>
        <v>94.560013564577076</v>
      </c>
      <c r="G16" s="3"/>
    </row>
    <row r="17" spans="1:7" s="2" customFormat="1" x14ac:dyDescent="0.2">
      <c r="A17" s="6">
        <v>0</v>
      </c>
      <c r="B17" s="6" t="s">
        <v>17</v>
      </c>
      <c r="C17" s="6" t="s">
        <v>18</v>
      </c>
      <c r="D17" s="9">
        <f>D18</f>
        <v>288800</v>
      </c>
      <c r="E17" s="9">
        <f>E18</f>
        <v>208890</v>
      </c>
      <c r="F17" s="9">
        <f t="shared" si="0"/>
        <v>72.3303324099723</v>
      </c>
      <c r="G17" s="3"/>
    </row>
    <row r="18" spans="1:7" s="2" customFormat="1" x14ac:dyDescent="0.2">
      <c r="A18" s="6">
        <v>182</v>
      </c>
      <c r="B18" s="6" t="s">
        <v>19</v>
      </c>
      <c r="C18" s="6" t="s">
        <v>20</v>
      </c>
      <c r="D18" s="10">
        <v>288800</v>
      </c>
      <c r="E18" s="10">
        <v>208890</v>
      </c>
      <c r="F18" s="9">
        <f t="shared" si="0"/>
        <v>72.3303324099723</v>
      </c>
      <c r="G18" s="3"/>
    </row>
    <row r="19" spans="1:7" s="2" customFormat="1" x14ac:dyDescent="0.2">
      <c r="A19" s="6">
        <v>0</v>
      </c>
      <c r="B19" s="6" t="s">
        <v>21</v>
      </c>
      <c r="C19" s="6" t="s">
        <v>22</v>
      </c>
      <c r="D19" s="9">
        <f>D20+D21+D22</f>
        <v>941700</v>
      </c>
      <c r="E19" s="9">
        <f>E20+E21+E22</f>
        <v>691070.77</v>
      </c>
      <c r="F19" s="9">
        <f t="shared" si="0"/>
        <v>73.38544865668473</v>
      </c>
      <c r="G19" s="3"/>
    </row>
    <row r="20" spans="1:7" s="2" customFormat="1" ht="38.25" x14ac:dyDescent="0.2">
      <c r="A20" s="6">
        <v>182</v>
      </c>
      <c r="B20" s="6" t="s">
        <v>23</v>
      </c>
      <c r="C20" s="6" t="s">
        <v>24</v>
      </c>
      <c r="D20" s="10">
        <v>20800</v>
      </c>
      <c r="E20" s="10">
        <v>16911.04</v>
      </c>
      <c r="F20" s="9">
        <f t="shared" si="0"/>
        <v>81.303076923076929</v>
      </c>
      <c r="G20" s="3"/>
    </row>
    <row r="21" spans="1:7" s="2" customFormat="1" ht="25.5" x14ac:dyDescent="0.2">
      <c r="A21" s="6">
        <v>182</v>
      </c>
      <c r="B21" s="6" t="s">
        <v>25</v>
      </c>
      <c r="C21" s="6" t="s">
        <v>26</v>
      </c>
      <c r="D21" s="10">
        <v>500000</v>
      </c>
      <c r="E21" s="10">
        <v>414398</v>
      </c>
      <c r="F21" s="9">
        <f t="shared" si="0"/>
        <v>82.879599999999996</v>
      </c>
      <c r="G21" s="3"/>
    </row>
    <row r="22" spans="1:7" s="2" customFormat="1" ht="25.5" x14ac:dyDescent="0.2">
      <c r="A22" s="6">
        <v>182</v>
      </c>
      <c r="B22" s="6" t="s">
        <v>27</v>
      </c>
      <c r="C22" s="6" t="s">
        <v>28</v>
      </c>
      <c r="D22" s="10">
        <v>420900</v>
      </c>
      <c r="E22" s="10">
        <v>259761.73</v>
      </c>
      <c r="F22" s="9">
        <f t="shared" si="0"/>
        <v>61.715782846281776</v>
      </c>
      <c r="G22" s="3"/>
    </row>
    <row r="23" spans="1:7" s="2" customFormat="1" x14ac:dyDescent="0.2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 x14ac:dyDescent="0.2">
      <c r="A24" s="6">
        <v>945</v>
      </c>
      <c r="B24" s="6" t="s">
        <v>31</v>
      </c>
      <c r="C24" s="6" t="s">
        <v>32</v>
      </c>
      <c r="D24" s="10"/>
      <c r="E24" s="10">
        <v>0</v>
      </c>
      <c r="F24" s="9">
        <v>0</v>
      </c>
      <c r="G24" s="3"/>
    </row>
    <row r="25" spans="1:7" s="2" customFormat="1" x14ac:dyDescent="0.2">
      <c r="A25" s="6">
        <v>945</v>
      </c>
      <c r="B25" s="6" t="s">
        <v>60</v>
      </c>
      <c r="C25" s="6" t="s">
        <v>58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 x14ac:dyDescent="0.2">
      <c r="A26" s="6">
        <v>945</v>
      </c>
      <c r="B26" s="6" t="s">
        <v>59</v>
      </c>
      <c r="C26" s="6" t="s">
        <v>57</v>
      </c>
      <c r="D26" s="10"/>
      <c r="E26" s="10"/>
      <c r="F26" s="9">
        <v>0</v>
      </c>
      <c r="G26" s="3"/>
    </row>
    <row r="27" spans="1:7" s="2" customFormat="1" x14ac:dyDescent="0.2">
      <c r="A27" s="6">
        <v>945</v>
      </c>
      <c r="B27" s="6" t="s">
        <v>33</v>
      </c>
      <c r="C27" s="6" t="s">
        <v>34</v>
      </c>
      <c r="D27" s="9">
        <f>D28</f>
        <v>24300</v>
      </c>
      <c r="E27" s="9">
        <f>E28</f>
        <v>44592.36</v>
      </c>
      <c r="F27" s="9"/>
      <c r="G27" s="3"/>
    </row>
    <row r="28" spans="1:7" s="2" customFormat="1" x14ac:dyDescent="0.2">
      <c r="A28" s="6">
        <v>802</v>
      </c>
      <c r="B28" s="6" t="s">
        <v>72</v>
      </c>
      <c r="C28" s="6" t="s">
        <v>71</v>
      </c>
      <c r="D28" s="10">
        <v>24300</v>
      </c>
      <c r="E28" s="10">
        <v>44592.36</v>
      </c>
      <c r="F28" s="9"/>
      <c r="G28" s="3"/>
    </row>
    <row r="29" spans="1:7" s="4" customFormat="1" x14ac:dyDescent="0.2">
      <c r="A29" s="7">
        <v>0</v>
      </c>
      <c r="B29" s="7" t="s">
        <v>35</v>
      </c>
      <c r="C29" s="7" t="s">
        <v>36</v>
      </c>
      <c r="D29" s="9">
        <f>D30+D31+D32+D33+D34+D35+D36+D37+D38+D39+D40+D41+D42</f>
        <v>3508138.22</v>
      </c>
      <c r="E29" s="9">
        <f>E30+E31+E32+E33+E34+E35+E36+E37+E38+E39+E40+E41+E42+E43+E44+E45+E46+E47</f>
        <v>3032912.17</v>
      </c>
      <c r="F29" s="9">
        <f t="shared" si="0"/>
        <v>86.453610998257631</v>
      </c>
      <c r="G29" s="5"/>
    </row>
    <row r="30" spans="1:7" s="2" customFormat="1" ht="25.5" x14ac:dyDescent="0.2">
      <c r="A30" s="6">
        <v>945</v>
      </c>
      <c r="B30" s="6" t="s">
        <v>43</v>
      </c>
      <c r="C30" s="6" t="s">
        <v>37</v>
      </c>
      <c r="D30" s="10">
        <v>1327000</v>
      </c>
      <c r="E30" s="10">
        <v>1105833</v>
      </c>
      <c r="F30" s="9">
        <f t="shared" si="0"/>
        <v>83.333308214016583</v>
      </c>
      <c r="G30" s="3"/>
    </row>
    <row r="31" spans="1:7" s="2" customFormat="1" ht="25.5" x14ac:dyDescent="0.2">
      <c r="A31" s="6">
        <v>945</v>
      </c>
      <c r="B31" s="6" t="s">
        <v>47</v>
      </c>
      <c r="C31" s="6" t="s">
        <v>48</v>
      </c>
      <c r="D31" s="10">
        <v>1322493.8700000001</v>
      </c>
      <c r="E31" s="10">
        <v>1084711</v>
      </c>
      <c r="F31" s="9">
        <f t="shared" si="0"/>
        <v>82.020115526130937</v>
      </c>
      <c r="G31" s="3"/>
    </row>
    <row r="32" spans="1:7" s="2" customFormat="1" ht="25.5" x14ac:dyDescent="0.2">
      <c r="A32" s="6">
        <v>945</v>
      </c>
      <c r="B32" s="6" t="s">
        <v>47</v>
      </c>
      <c r="C32" s="6" t="s">
        <v>64</v>
      </c>
      <c r="D32" s="10">
        <v>95438.080000000002</v>
      </c>
      <c r="E32" s="10">
        <v>62827.9</v>
      </c>
      <c r="F32" s="9">
        <f t="shared" ref="F32:F33" si="1">E32/D32*100</f>
        <v>65.831060306326364</v>
      </c>
      <c r="G32" s="3"/>
    </row>
    <row r="33" spans="1:7" s="2" customFormat="1" ht="25.5" x14ac:dyDescent="0.2">
      <c r="A33" s="6">
        <v>945</v>
      </c>
      <c r="B33" s="6" t="s">
        <v>47</v>
      </c>
      <c r="C33" s="6" t="s">
        <v>73</v>
      </c>
      <c r="D33" s="10">
        <v>0</v>
      </c>
      <c r="E33" s="10"/>
      <c r="F33" s="9" t="e">
        <f t="shared" si="1"/>
        <v>#DIV/0!</v>
      </c>
      <c r="G33" s="3"/>
    </row>
    <row r="34" spans="1:7" s="2" customFormat="1" ht="25.5" x14ac:dyDescent="0.2">
      <c r="A34" s="6">
        <v>945</v>
      </c>
      <c r="B34" s="6" t="s">
        <v>47</v>
      </c>
      <c r="C34" s="6" t="s">
        <v>62</v>
      </c>
      <c r="D34" s="10">
        <v>0</v>
      </c>
      <c r="E34" s="10"/>
      <c r="F34" s="9" t="e">
        <f t="shared" si="0"/>
        <v>#DIV/0!</v>
      </c>
      <c r="G34" s="3"/>
    </row>
    <row r="35" spans="1:7" s="2" customFormat="1" ht="25.5" x14ac:dyDescent="0.2">
      <c r="A35" s="6">
        <v>945</v>
      </c>
      <c r="B35" s="6" t="s">
        <v>47</v>
      </c>
      <c r="C35" s="6" t="s">
        <v>61</v>
      </c>
      <c r="D35" s="10">
        <v>0</v>
      </c>
      <c r="E35" s="10"/>
      <c r="F35" s="9" t="e">
        <f t="shared" si="0"/>
        <v>#DIV/0!</v>
      </c>
      <c r="G35" s="3"/>
    </row>
    <row r="36" spans="1:7" s="2" customFormat="1" ht="25.5" x14ac:dyDescent="0.2">
      <c r="A36" s="6">
        <v>945</v>
      </c>
      <c r="B36" s="6" t="s">
        <v>47</v>
      </c>
      <c r="C36" s="6" t="s">
        <v>62</v>
      </c>
      <c r="D36" s="10">
        <v>403984.27</v>
      </c>
      <c r="E36" s="10">
        <v>403984.27</v>
      </c>
      <c r="F36" s="9">
        <f t="shared" ref="F36" si="2">E36/D36*100</f>
        <v>100</v>
      </c>
      <c r="G36" s="3"/>
    </row>
    <row r="37" spans="1:7" s="2" customFormat="1" ht="38.25" x14ac:dyDescent="0.2">
      <c r="A37" s="6">
        <v>945</v>
      </c>
      <c r="B37" s="6" t="s">
        <v>44</v>
      </c>
      <c r="C37" s="6" t="s">
        <v>38</v>
      </c>
      <c r="D37" s="10">
        <v>159200</v>
      </c>
      <c r="E37" s="10">
        <v>159200</v>
      </c>
      <c r="F37" s="9">
        <f t="shared" si="0"/>
        <v>100</v>
      </c>
      <c r="G37" s="3"/>
    </row>
    <row r="38" spans="1:7" s="2" customFormat="1" ht="25.5" x14ac:dyDescent="0.2">
      <c r="A38" s="6">
        <v>945</v>
      </c>
      <c r="B38" s="6" t="s">
        <v>45</v>
      </c>
      <c r="C38" s="6" t="s">
        <v>39</v>
      </c>
      <c r="D38" s="10">
        <v>3300</v>
      </c>
      <c r="E38" s="10">
        <v>3300</v>
      </c>
      <c r="F38" s="9">
        <f t="shared" si="0"/>
        <v>100</v>
      </c>
      <c r="G38" s="3"/>
    </row>
    <row r="39" spans="1:7" s="2" customFormat="1" ht="25.5" x14ac:dyDescent="0.2">
      <c r="A39" s="6">
        <v>945</v>
      </c>
      <c r="B39" s="6" t="s">
        <v>45</v>
      </c>
      <c r="C39" s="6" t="s">
        <v>39</v>
      </c>
      <c r="D39" s="10">
        <v>0</v>
      </c>
      <c r="E39" s="10">
        <v>0</v>
      </c>
      <c r="F39" s="9" t="e">
        <f t="shared" ref="F39:F42" si="3">E39/D39*100</f>
        <v>#DIV/0!</v>
      </c>
      <c r="G39" s="3"/>
    </row>
    <row r="40" spans="1:7" s="2" customFormat="1" ht="25.5" x14ac:dyDescent="0.2">
      <c r="A40" s="6">
        <v>945</v>
      </c>
      <c r="B40" s="6" t="s">
        <v>46</v>
      </c>
      <c r="C40" s="6" t="s">
        <v>42</v>
      </c>
      <c r="D40" s="10">
        <v>186722</v>
      </c>
      <c r="E40" s="10">
        <v>180556</v>
      </c>
      <c r="F40" s="9">
        <f t="shared" si="3"/>
        <v>96.697764591210472</v>
      </c>
      <c r="G40" s="3"/>
    </row>
    <row r="41" spans="1:7" s="2" customFormat="1" ht="25.5" x14ac:dyDescent="0.2">
      <c r="A41" s="6">
        <v>945</v>
      </c>
      <c r="B41" s="6" t="s">
        <v>46</v>
      </c>
      <c r="C41" s="6" t="s">
        <v>55</v>
      </c>
      <c r="D41" s="10">
        <v>10000</v>
      </c>
      <c r="E41" s="10">
        <v>10000</v>
      </c>
      <c r="F41" s="9">
        <f t="shared" si="3"/>
        <v>100</v>
      </c>
      <c r="G41" s="3"/>
    </row>
    <row r="42" spans="1:7" s="2" customFormat="1" ht="38.25" x14ac:dyDescent="0.2">
      <c r="A42" s="6">
        <v>945</v>
      </c>
      <c r="B42" s="6" t="s">
        <v>46</v>
      </c>
      <c r="C42" s="6" t="s">
        <v>68</v>
      </c>
      <c r="D42" s="10">
        <v>0</v>
      </c>
      <c r="E42" s="10"/>
      <c r="F42" s="9" t="e">
        <f t="shared" si="3"/>
        <v>#DIV/0!</v>
      </c>
      <c r="G42" s="3"/>
    </row>
    <row r="43" spans="1:7" s="2" customFormat="1" x14ac:dyDescent="0.2">
      <c r="A43" s="6">
        <v>945</v>
      </c>
      <c r="B43" s="6" t="s">
        <v>65</v>
      </c>
      <c r="C43" s="6" t="s">
        <v>70</v>
      </c>
      <c r="D43" s="10"/>
      <c r="E43" s="10">
        <v>0</v>
      </c>
      <c r="F43" s="9" t="e">
        <f t="shared" ref="F43" si="4">E43/D43*100</f>
        <v>#DIV/0!</v>
      </c>
      <c r="G43" s="3"/>
    </row>
    <row r="44" spans="1:7" s="2" customFormat="1" ht="25.5" x14ac:dyDescent="0.2">
      <c r="A44" s="6">
        <v>945</v>
      </c>
      <c r="B44" s="6" t="s">
        <v>50</v>
      </c>
      <c r="C44" s="6" t="s">
        <v>51</v>
      </c>
      <c r="D44" s="10">
        <v>0</v>
      </c>
      <c r="E44" s="10"/>
      <c r="F44" s="9">
        <v>0</v>
      </c>
      <c r="G44" s="3"/>
    </row>
    <row r="45" spans="1:7" s="2" customFormat="1" x14ac:dyDescent="0.2">
      <c r="A45" s="6">
        <v>945</v>
      </c>
      <c r="B45" s="6" t="s">
        <v>53</v>
      </c>
      <c r="C45" s="6" t="s">
        <v>52</v>
      </c>
      <c r="D45" s="10">
        <v>0</v>
      </c>
      <c r="E45" s="10">
        <v>0</v>
      </c>
      <c r="F45" s="9">
        <v>0</v>
      </c>
      <c r="G45" s="3"/>
    </row>
    <row r="46" spans="1:7" s="2" customFormat="1" x14ac:dyDescent="0.2">
      <c r="A46" s="6">
        <v>945</v>
      </c>
      <c r="B46" s="6" t="s">
        <v>50</v>
      </c>
      <c r="C46" s="6" t="s">
        <v>69</v>
      </c>
      <c r="D46" s="10">
        <v>0</v>
      </c>
      <c r="E46" s="10">
        <v>0</v>
      </c>
      <c r="F46" s="9">
        <v>0</v>
      </c>
      <c r="G46" s="3"/>
    </row>
    <row r="47" spans="1:7" s="2" customFormat="1" x14ac:dyDescent="0.2">
      <c r="A47" s="6">
        <v>945</v>
      </c>
      <c r="B47" s="6" t="s">
        <v>63</v>
      </c>
      <c r="C47" s="6" t="s">
        <v>67</v>
      </c>
      <c r="D47" s="11"/>
      <c r="E47" s="10">
        <v>22500</v>
      </c>
      <c r="F47" s="9" t="e">
        <f>E47/D47*100</f>
        <v>#DIV/0!</v>
      </c>
      <c r="G47" s="3"/>
    </row>
    <row r="48" spans="1:7" s="2" customFormat="1" ht="76.5" x14ac:dyDescent="0.2">
      <c r="A48" s="6">
        <v>945</v>
      </c>
      <c r="B48" s="6" t="s">
        <v>65</v>
      </c>
      <c r="C48" s="6" t="s">
        <v>66</v>
      </c>
      <c r="D48" s="10"/>
      <c r="E48" s="10"/>
      <c r="F48" s="9"/>
      <c r="G48" s="3"/>
    </row>
    <row r="49" spans="1:6" x14ac:dyDescent="0.2">
      <c r="A49" s="6"/>
      <c r="B49" s="6"/>
      <c r="C49" s="6" t="s">
        <v>40</v>
      </c>
      <c r="D49" s="9">
        <f>D29+D9</f>
        <v>10154248.220000001</v>
      </c>
      <c r="E49" s="9">
        <f>E29+E9</f>
        <v>8547200.1000000015</v>
      </c>
      <c r="F49" s="9">
        <f t="shared" si="0"/>
        <v>84.173637622579221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2026-02-13T10:02:18Z</cp:lastPrinted>
  <dcterms:created xsi:type="dcterms:W3CDTF">2007-10-31T11:38:30Z</dcterms:created>
  <dcterms:modified xsi:type="dcterms:W3CDTF">2026-04-08T08:50:42Z</dcterms:modified>
</cp:coreProperties>
</file>